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3256" windowHeight="13116"/>
  </bookViews>
  <sheets>
    <sheet name="Приложение " sheetId="2" r:id="rId1"/>
  </sheets>
  <definedNames>
    <definedName name="_xlnm.Print_Titles" localSheetId="0">'Приложение '!$10:$10</definedName>
    <definedName name="_xlnm.Print_Area" localSheetId="0">'Приложение '!$A$1:$C$59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9" i="2" l="1"/>
  <c r="C39" i="2" l="1"/>
  <c r="C28" i="2" l="1"/>
  <c r="C55" i="2" l="1"/>
  <c r="C33" i="2" l="1"/>
  <c r="C37" i="2"/>
  <c r="C36" i="2" s="1"/>
  <c r="C57" i="2" l="1"/>
  <c r="C17" i="2"/>
  <c r="C13" i="2"/>
  <c r="C45" i="2" l="1"/>
  <c r="C47" i="2"/>
  <c r="C12" i="2" l="1"/>
  <c r="C16" i="2"/>
  <c r="C23" i="2"/>
  <c r="C25" i="2"/>
  <c r="C31" i="2"/>
  <c r="C42" i="2"/>
  <c r="C41" i="2" s="1"/>
  <c r="C49" i="2"/>
  <c r="C44" i="2" s="1"/>
  <c r="C52" i="2"/>
  <c r="C51" i="2" s="1"/>
  <c r="C40" i="2" l="1"/>
  <c r="C22" i="2"/>
  <c r="C11" i="2" s="1"/>
</calcChain>
</file>

<file path=xl/sharedStrings.xml><?xml version="1.0" encoding="utf-8"?>
<sst xmlns="http://schemas.openxmlformats.org/spreadsheetml/2006/main" count="110" uniqueCount="107">
  <si>
    <t>ИТОГО ДОХОДОВ</t>
  </si>
  <si>
    <t/>
  </si>
  <si>
    <t>Прочие межбюджетные трансферты, передаваемые бюджетам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</si>
  <si>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</si>
  <si>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</si>
  <si>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</si>
  <si>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</si>
  <si>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000 2 02 00000 00 0000 000 </t>
  </si>
  <si>
    <t>БЕЗВОЗМЕЗДНЫЕ ПОСТУПЛЕНИЯ</t>
  </si>
  <si>
    <t>000 2 00 00000 00 0000 000 </t>
  </si>
  <si>
    <t>Доходы от компенсации затрат государства</t>
  </si>
  <si>
    <t>000 1 13 02000 00 0000 130 </t>
  </si>
  <si>
    <t>ДОХОДЫ ОТ ОКАЗАНИЯ ПЛАТНЫХ УСЛУГ (РАБОТ) И КОМПЕНСАЦИИ ЗАТРАТ ГОСУДАРСТВА</t>
  </si>
  <si>
    <t>000 1 13 00000 00 0000 000 </t>
  </si>
  <si>
    <t>ГОСУДАРСТВЕННАЯ ПОШЛИНА</t>
  </si>
  <si>
    <t>000 1 08 00000 00 0000 000 </t>
  </si>
  <si>
    <t>Земельный налог</t>
  </si>
  <si>
    <t>000 1 06 06000 00 0000 110 </t>
  </si>
  <si>
    <t>Налог на имущество физических лиц</t>
  </si>
  <si>
    <t>000 1 06 01000 00 0000 110 </t>
  </si>
  <si>
    <t>НАЛОГИ НА ИМУЩЕСТВО</t>
  </si>
  <si>
    <t>000 1 06 00000 00 0000 000 </t>
  </si>
  <si>
    <t>Акцизы по подакцизным товарам (продукции), производимым на территории Российской Федерации</t>
  </si>
  <si>
    <t>000 1 03 02000 01 0000 110 </t>
  </si>
  <si>
    <t>НАЛОГИ НА ТОВАРЫ (РАБОТЫ, УСЛУГИ), РЕАЛИЗУЕМЫЕ НА ТЕРРИТОРИИ РОССИЙСКОЙ ФЕДЕРАЦИИ</t>
  </si>
  <si>
    <t>000 1 03 00000 00 0000 000 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</si>
  <si>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</si>
  <si>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000 1 01 02010 01 0000 110 </t>
  </si>
  <si>
    <t>Налог на доходы физических лиц</t>
  </si>
  <si>
    <t>000 1 01 02000 01 0000 110 </t>
  </si>
  <si>
    <t>НАЛОГИ НА ПРИБЫЛЬ, ДОХОДЫ</t>
  </si>
  <si>
    <t>000 1 01 00000 00 0000 000 </t>
  </si>
  <si>
    <t>НАЛОГОВЫЕ И НЕНАЛОГОВЫЕ ДОХОДЫ</t>
  </si>
  <si>
    <t>000 1 00 00000 00 0000 000 </t>
  </si>
  <si>
    <t>Сумма</t>
  </si>
  <si>
    <t>Наименование кода бюджетной классификации Российской Федерации</t>
  </si>
  <si>
    <t>Код бюджетной классификации</t>
  </si>
  <si>
    <t>000 2 02 30000 00 0000 150</t>
  </si>
  <si>
    <t>000 2 02 35118 00 0000 150</t>
  </si>
  <si>
    <t>000 2 02 35930 00 0000 150</t>
  </si>
  <si>
    <t>000 2 02 40000 00 0000 150</t>
  </si>
  <si>
    <t>000 2 02 49999 00 0000 150</t>
  </si>
  <si>
    <t>тыс. рублей</t>
  </si>
  <si>
    <t>сельского поселения Ульт-Ягун</t>
  </si>
  <si>
    <t>000 1 03 02231 01 0000 110 </t>
  </si>
  <si>
    <t>000 1 03 02241 01 0000 110 </t>
  </si>
  <si>
    <t>000 1 03 02251 01 0000 110 </t>
  </si>
  <si>
    <t>000 1 06 01030 10 0000 110 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</si>
  <si>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</si>
  <si>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000 1 06 06033 10 0000 110 </t>
  </si>
  <si>
    <t>Земельный налог с организаций, обладающих земельным участком, расположенным в границах сельских поселений</t>
  </si>
  <si>
    <t>000 1 06 06043 10 0000 110 </t>
  </si>
  <si>
    <t>Земельный налог с физических лиц, обладающих земельным участком, расположенным в границах сельских поселений</t>
  </si>
  <si>
    <t>000 1 06 04000 02 0000 110</t>
  </si>
  <si>
    <t>ТРАНСПОРТНЫЙ НАЛОГ</t>
  </si>
  <si>
    <t>000 1 06 04011 02 0000 110</t>
  </si>
  <si>
    <t>000 1 06 04012 02 0000 110</t>
  </si>
  <si>
    <t>Транспортный налог с организаций</t>
  </si>
  <si>
    <t>Транспортный налог с физических лиц</t>
  </si>
  <si>
    <t>000 1 08 04020 01 0000 110 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</si>
  <si>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</si>
  <si>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000 1 13 02995 10 0000 130 </t>
  </si>
  <si>
    <t>Прочие доходы от компенсации затрат бюджетов сельских поселений</t>
  </si>
  <si>
    <t>000 2 02 10000 00 0000 150</t>
  </si>
  <si>
    <t xml:space="preserve">Дотации бюджетам бюджетной системы Российской Федерации  
</t>
  </si>
  <si>
    <t>000 2 02 15001 00 0000 150</t>
  </si>
  <si>
    <t xml:space="preserve">Дотации на выравнивание бюджетной обеспеченности  
</t>
  </si>
  <si>
    <t>000 2 02 15001 10 0000 150</t>
  </si>
  <si>
    <t>Дотации бюджетам сельских поселений на выравнивание бюджетной обеспеченности</t>
  </si>
  <si>
    <t>000 2 02 35118 10 0000 150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</si>
  <si>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</si>
  <si>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000 2 02 35930 10 0000 150</t>
  </si>
  <si>
    <t>Субвенции бюджетам сельских поселений на государственную регистрацию актов гражданского состояния</t>
  </si>
  <si>
    <t>000 2 02 49999 10 0000 150</t>
  </si>
  <si>
    <t>Прочие межбюджетные трансферты, передаваемые бюджетам сельских поселений</t>
  </si>
  <si>
    <t>ИНЫЕ МЕЖБЮДЖЕТНЫЕ ТРАНСФЕРТЫ</t>
  </si>
  <si>
    <t>000 2 02 30024 10 0000150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</si>
  <si>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</si>
  <si>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</si>
  <si>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</si>
  <si>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</si>
  <si>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</si>
  <si>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</si>
  <si>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собственные средства (собственные доходы, дотации)</t>
  </si>
  <si>
    <t>Полномочия</t>
  </si>
  <si>
    <t>МБТ целевые (в т.ч. ВУС, ЗАГС)</t>
  </si>
  <si>
    <t>000 2 18 60010 10 0000 150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</si>
  <si>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</si>
  <si>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Приложение  </t>
  </si>
  <si>
    <t>к постановлению администрации</t>
  </si>
  <si>
    <t>000 1 01 02030 01 0000 110 </t>
  </si>
  <si>
    <t>000 1 03 02261 01 0000 110 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</si>
  <si>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</si>
  <si>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</si>
  <si>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Исполнение доходной части бюджета сельского поселения Ульт-Ягун                                                                                                                   за полугодие 2021 года</t>
  </si>
  <si>
    <t>000 1 11 00000 00 0000 000 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</si>
  <si>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</si>
  <si>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сельских поселений (за исключением земельных участков)</t>
  </si>
  <si>
    <t>Доходы от использования имущества, находящегося в государственной и муниципальной собственности</t>
  </si>
  <si>
    <t>000 1 11 05075 10 0000 120 </t>
  </si>
  <si>
    <t>000 1 11 09045 10 0000 120 </t>
  </si>
  <si>
    <t>000 2 18 00000 00 0000 000</t>
  </si>
  <si>
    <t>000 2 03 00000 00 0000 000</t>
  </si>
  <si>
    <t>000 2 03 05099 10 0000 150</t>
  </si>
  <si>
    <t>Прочие безвозмездные поступления от государственных (муниципальных) организаций в бюджеты сельских поселений</t>
  </si>
  <si>
    <t xml:space="preserve"> Безвозмездные поступления от государственных (муниципальных) организаций</t>
  </si>
  <si>
    <t>от 21.07.2021года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</si>
</sst>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.0\.00\.00000\.00\.0000\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4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4" fontId="1" fillId="2" borderId="0" xfId="1" applyNumberFormat="1" applyFill="1"/>
    <xf numFmtId="0" fontId="3" fillId="2" borderId="0" xfId="1" applyFont="1" applyFill="1"/>
    <xf numFmtId="4" fontId="7" fillId="2" borderId="0" xfId="1" applyNumberFormat="1" applyFont="1" applyFill="1"/>
    <xf numFmtId="0" fontId="1" fillId="0" borderId="0" xfId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 applyFill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2" applyNumberFormat="1" applyFont="1" applyFill="1" applyBorder="1" applyAlignment="1" applyProtection="1">
      <alignment horizontal="right" vertical="top"/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1" fillId="0" borderId="4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0" fillId="0" borderId="4" xfId="1" applyNumberFormat="1" applyFont="1" applyFill="1" applyBorder="1" applyAlignment="1" applyProtection="1">
      <protection hidden="1"/>
    </xf>
    <xf numFmtId="0" fontId="10" fillId="0" borderId="4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showGridLines="0" tabSelected="1" topLeftCell="A52" workbookViewId="0">
      <selection activeCell="C60" sqref="C60"/>
    </sheetView>
  </sheetViews>
  <sheetFormatPr defaultColWidth="9.109375" defaultRowHeight="13.2" x14ac:dyDescent="0.25"/>
  <cols>
    <col min="1" max="1" width="34.88671875" style="3" customWidth="1"/>
    <col min="2" max="2" width="64.88671875" style="3" customWidth="1"/>
    <col min="3" max="3" width="22.33203125" style="3" customWidth="1"/>
    <col min="4" max="4" width="12.88671875" style="3" customWidth="1"/>
    <col min="5" max="252" width="9.109375" style="3" customWidth="1"/>
    <col min="253" max="16384" width="9.109375" style="3"/>
  </cols>
  <sheetData>
    <row r="1" spans="1:4" ht="12" customHeight="1" x14ac:dyDescent="0.3">
      <c r="A1" s="1"/>
      <c r="B1" s="1"/>
      <c r="C1" s="1"/>
      <c r="D1" s="2"/>
    </row>
    <row r="2" spans="1:4" ht="15" customHeight="1" x14ac:dyDescent="0.35">
      <c r="A2" s="1"/>
      <c r="B2" s="30" t="s">
        <v>88</v>
      </c>
      <c r="C2" s="30"/>
      <c r="D2" s="2"/>
    </row>
    <row r="3" spans="1:4" ht="12.75" customHeight="1" x14ac:dyDescent="0.35">
      <c r="A3" s="1"/>
      <c r="B3" s="30" t="s">
        <v>89</v>
      </c>
      <c r="C3" s="30"/>
      <c r="D3" s="2"/>
    </row>
    <row r="4" spans="1:4" ht="14.25" customHeight="1" x14ac:dyDescent="0.35">
      <c r="A4" s="1"/>
      <c r="B4" s="30" t="s">
        <v>43</v>
      </c>
      <c r="C4" s="30"/>
      <c r="D4" s="2"/>
    </row>
    <row r="5" spans="1:4" ht="12" customHeight="1" x14ac:dyDescent="0.35">
      <c r="A5" s="1"/>
      <c r="B5" s="30" t="s">
        <v>106</v>
      </c>
      <c r="C5" s="30"/>
      <c r="D5" s="2"/>
    </row>
    <row r="6" spans="1:4" ht="30" customHeight="1" x14ac:dyDescent="0.3">
      <c r="A6" s="1"/>
      <c r="B6" s="1"/>
      <c r="C6" s="1"/>
      <c r="D6" s="2"/>
    </row>
    <row r="7" spans="1:4" ht="30.75" customHeight="1" x14ac:dyDescent="0.25">
      <c r="A7" s="32" t="s">
        <v>94</v>
      </c>
      <c r="B7" s="32"/>
      <c r="C7" s="32"/>
      <c r="D7" s="7"/>
    </row>
    <row r="8" spans="1:4" ht="17.25" customHeight="1" x14ac:dyDescent="0.25">
      <c r="A8" s="32"/>
      <c r="B8" s="32"/>
      <c r="C8" s="32"/>
      <c r="D8" s="7"/>
    </row>
    <row r="9" spans="1:4" ht="16.5" customHeight="1" x14ac:dyDescent="0.25">
      <c r="A9" s="31" t="s">
        <v>42</v>
      </c>
      <c r="B9" s="31"/>
      <c r="C9" s="31"/>
      <c r="D9" s="7"/>
    </row>
    <row r="10" spans="1:4" ht="51" customHeight="1" x14ac:dyDescent="0.25">
      <c r="A10" s="8" t="s">
        <v>36</v>
      </c>
      <c r="B10" s="8" t="s">
        <v>35</v>
      </c>
      <c r="C10" s="8" t="s">
        <v>34</v>
      </c>
      <c r="D10" s="9"/>
    </row>
    <row r="11" spans="1:4" ht="15.6" x14ac:dyDescent="0.25">
      <c r="A11" s="10" t="s">
        <v>33</v>
      </c>
      <c r="B11" s="11" t="s">
        <v>32</v>
      </c>
      <c r="C11" s="12">
        <f>C12+C16+C22+C31+C36+C33</f>
        <v>5622.8</v>
      </c>
      <c r="D11" s="24"/>
    </row>
    <row r="12" spans="1:4" ht="15.6" x14ac:dyDescent="0.25">
      <c r="A12" s="10" t="s">
        <v>31</v>
      </c>
      <c r="B12" s="11" t="s">
        <v>30</v>
      </c>
      <c r="C12" s="12">
        <f>C13</f>
        <v>3390.2999999999997</v>
      </c>
      <c r="D12" s="13"/>
    </row>
    <row r="13" spans="1:4" ht="15.6" x14ac:dyDescent="0.25">
      <c r="A13" s="10" t="s">
        <v>29</v>
      </c>
      <c r="B13" s="11" t="s">
        <v>28</v>
      </c>
      <c r="C13" s="12">
        <f>C14+C15</f>
        <v>3390.2999999999997</v>
      </c>
      <c r="D13" s="24"/>
    </row>
    <row r="14" spans="1:4" ht="78" x14ac:dyDescent="0.25">
      <c r="A14" s="10" t="s">
        <v>27</v>
      </c>
      <c r="B14" s="11" t="s">
        <v>26</v>
      </c>
      <c r="C14" s="12">
        <v>3343.6</v>
      </c>
      <c r="D14" s="24"/>
    </row>
    <row r="15" spans="1:4" ht="46.8" x14ac:dyDescent="0.25">
      <c r="A15" s="10" t="s">
        <v>90</v>
      </c>
      <c r="B15" s="11" t="s">
        <v>48</v>
      </c>
      <c r="C15" s="12">
        <v>46.7</v>
      </c>
      <c r="D15" s="24"/>
    </row>
    <row r="16" spans="1:4" ht="31.2" x14ac:dyDescent="0.25">
      <c r="A16" s="10" t="s">
        <v>25</v>
      </c>
      <c r="B16" s="11" t="s">
        <v>24</v>
      </c>
      <c r="C16" s="12">
        <f>C17</f>
        <v>1303.8000000000002</v>
      </c>
      <c r="D16" s="13"/>
    </row>
    <row r="17" spans="1:4" ht="31.2" x14ac:dyDescent="0.25">
      <c r="A17" s="10" t="s">
        <v>23</v>
      </c>
      <c r="B17" s="11" t="s">
        <v>22</v>
      </c>
      <c r="C17" s="12">
        <f>C18+C19+C20+C21</f>
        <v>1303.8000000000002</v>
      </c>
      <c r="D17" s="13"/>
    </row>
    <row r="18" spans="1:4" ht="109.2" x14ac:dyDescent="0.25">
      <c r="A18" s="10" t="s">
        <v>44</v>
      </c>
      <c r="B18" s="11" t="s">
        <v>80</v>
      </c>
      <c r="C18" s="12">
        <v>589.6</v>
      </c>
      <c r="D18" s="13"/>
    </row>
    <row r="19" spans="1:4" ht="124.8" x14ac:dyDescent="0.25">
      <c r="A19" s="10" t="s">
        <v>45</v>
      </c>
      <c r="B19" s="11" t="s">
        <v>81</v>
      </c>
      <c r="C19" s="12">
        <v>4.5</v>
      </c>
      <c r="D19" s="13"/>
    </row>
    <row r="20" spans="1:4" ht="124.8" x14ac:dyDescent="0.25">
      <c r="A20" s="10" t="s">
        <v>46</v>
      </c>
      <c r="B20" s="11" t="s">
        <v>82</v>
      </c>
      <c r="C20" s="12">
        <v>819.8</v>
      </c>
      <c r="D20" s="13"/>
    </row>
    <row r="21" spans="1:4" ht="109.2" x14ac:dyDescent="0.25">
      <c r="A21" s="10" t="s">
        <v>91</v>
      </c>
      <c r="B21" s="11" t="s">
        <v>92</v>
      </c>
      <c r="C21" s="12">
        <v>-110.1</v>
      </c>
      <c r="D21" s="13"/>
    </row>
    <row r="22" spans="1:4" ht="15.6" x14ac:dyDescent="0.25">
      <c r="A22" s="10" t="s">
        <v>21</v>
      </c>
      <c r="B22" s="11" t="s">
        <v>20</v>
      </c>
      <c r="C22" s="12">
        <f>C23+C25+C28</f>
        <v>870</v>
      </c>
      <c r="D22" s="13"/>
    </row>
    <row r="23" spans="1:4" ht="15.6" x14ac:dyDescent="0.25">
      <c r="A23" s="10" t="s">
        <v>19</v>
      </c>
      <c r="B23" s="11" t="s">
        <v>18</v>
      </c>
      <c r="C23" s="12">
        <f>C24</f>
        <v>291.7</v>
      </c>
      <c r="D23" s="13"/>
    </row>
    <row r="24" spans="1:4" ht="46.8" x14ac:dyDescent="0.25">
      <c r="A24" s="10" t="s">
        <v>47</v>
      </c>
      <c r="B24" s="11" t="s">
        <v>48</v>
      </c>
      <c r="C24" s="12">
        <v>291.7</v>
      </c>
      <c r="D24" s="13"/>
    </row>
    <row r="25" spans="1:4" ht="15.6" x14ac:dyDescent="0.25">
      <c r="A25" s="14" t="s">
        <v>53</v>
      </c>
      <c r="B25" s="11" t="s">
        <v>54</v>
      </c>
      <c r="C25" s="12">
        <f>C26+C27</f>
        <v>26.3</v>
      </c>
      <c r="D25" s="13"/>
    </row>
    <row r="26" spans="1:4" ht="19.5" customHeight="1" x14ac:dyDescent="0.25">
      <c r="A26" s="15" t="s">
        <v>55</v>
      </c>
      <c r="B26" s="16" t="s">
        <v>57</v>
      </c>
      <c r="C26" s="12">
        <v>1</v>
      </c>
      <c r="D26" s="13"/>
    </row>
    <row r="27" spans="1:4" ht="20.25" customHeight="1" x14ac:dyDescent="0.25">
      <c r="A27" s="15" t="s">
        <v>56</v>
      </c>
      <c r="B27" s="16" t="s">
        <v>58</v>
      </c>
      <c r="C27" s="12">
        <v>25.3</v>
      </c>
      <c r="D27" s="13"/>
    </row>
    <row r="28" spans="1:4" ht="23.25" customHeight="1" x14ac:dyDescent="0.25">
      <c r="A28" s="10" t="s">
        <v>17</v>
      </c>
      <c r="B28" s="11" t="s">
        <v>16</v>
      </c>
      <c r="C28" s="12">
        <f>C29+C30</f>
        <v>552</v>
      </c>
      <c r="D28" s="13"/>
    </row>
    <row r="29" spans="1:4" ht="31.2" x14ac:dyDescent="0.25">
      <c r="A29" s="10" t="s">
        <v>49</v>
      </c>
      <c r="B29" s="11" t="s">
        <v>50</v>
      </c>
      <c r="C29" s="12">
        <v>538.6</v>
      </c>
      <c r="D29" s="13"/>
    </row>
    <row r="30" spans="1:4" ht="33.75" customHeight="1" x14ac:dyDescent="0.25">
      <c r="A30" s="10" t="s">
        <v>51</v>
      </c>
      <c r="B30" s="11" t="s">
        <v>52</v>
      </c>
      <c r="C30" s="12">
        <v>13.4</v>
      </c>
      <c r="D30" s="13"/>
    </row>
    <row r="31" spans="1:4" ht="15.6" x14ac:dyDescent="0.25">
      <c r="A31" s="10" t="s">
        <v>15</v>
      </c>
      <c r="B31" s="11" t="s">
        <v>14</v>
      </c>
      <c r="C31" s="12">
        <f>C32</f>
        <v>5.0999999999999996</v>
      </c>
      <c r="D31" s="13"/>
    </row>
    <row r="32" spans="1:4" ht="81" customHeight="1" x14ac:dyDescent="0.25">
      <c r="A32" s="10" t="s">
        <v>59</v>
      </c>
      <c r="B32" s="11" t="s">
        <v>60</v>
      </c>
      <c r="C32" s="12">
        <v>5.0999999999999996</v>
      </c>
      <c r="D32" s="13"/>
    </row>
    <row r="33" spans="1:5" ht="55.2" customHeight="1" x14ac:dyDescent="0.25">
      <c r="A33" s="10" t="s">
        <v>95</v>
      </c>
      <c r="B33" s="11" t="s">
        <v>98</v>
      </c>
      <c r="C33" s="25">
        <f>C34+C35</f>
        <v>13.4</v>
      </c>
      <c r="D33" s="13"/>
    </row>
    <row r="34" spans="1:5" ht="42.6" customHeight="1" x14ac:dyDescent="0.25">
      <c r="A34" s="10" t="s">
        <v>99</v>
      </c>
      <c r="B34" s="11" t="s">
        <v>97</v>
      </c>
      <c r="C34" s="25">
        <v>1.5</v>
      </c>
      <c r="D34" s="13"/>
    </row>
    <row r="35" spans="1:5" ht="79.95" customHeight="1" x14ac:dyDescent="0.25">
      <c r="A35" s="10" t="s">
        <v>100</v>
      </c>
      <c r="B35" s="11" t="s">
        <v>96</v>
      </c>
      <c r="C35" s="25">
        <v>11.9</v>
      </c>
      <c r="D35" s="13"/>
    </row>
    <row r="36" spans="1:5" ht="31.2" x14ac:dyDescent="0.25">
      <c r="A36" s="10" t="s">
        <v>13</v>
      </c>
      <c r="B36" s="11" t="s">
        <v>12</v>
      </c>
      <c r="C36" s="25">
        <f>C37</f>
        <v>40.200000000000003</v>
      </c>
      <c r="D36" s="13"/>
    </row>
    <row r="37" spans="1:5" ht="15.6" x14ac:dyDescent="0.25">
      <c r="A37" s="10" t="s">
        <v>11</v>
      </c>
      <c r="B37" s="11" t="s">
        <v>10</v>
      </c>
      <c r="C37" s="12">
        <f>C38</f>
        <v>40.200000000000003</v>
      </c>
      <c r="D37" s="13"/>
    </row>
    <row r="38" spans="1:5" ht="31.2" x14ac:dyDescent="0.25">
      <c r="A38" s="10" t="s">
        <v>61</v>
      </c>
      <c r="B38" s="11" t="s">
        <v>62</v>
      </c>
      <c r="C38" s="12">
        <v>40.200000000000003</v>
      </c>
      <c r="D38" s="13"/>
    </row>
    <row r="39" spans="1:5" ht="15.6" x14ac:dyDescent="0.25">
      <c r="A39" s="10" t="s">
        <v>9</v>
      </c>
      <c r="B39" s="11" t="s">
        <v>8</v>
      </c>
      <c r="C39" s="12">
        <f>C40+C55+C57</f>
        <v>40058.799999999996</v>
      </c>
      <c r="D39" s="26"/>
    </row>
    <row r="40" spans="1:5" ht="31.2" x14ac:dyDescent="0.25">
      <c r="A40" s="10" t="s">
        <v>7</v>
      </c>
      <c r="B40" s="11" t="s">
        <v>6</v>
      </c>
      <c r="C40" s="12">
        <f>C41+C44+C51</f>
        <v>39667.699999999997</v>
      </c>
      <c r="D40" s="27"/>
      <c r="E40" s="4"/>
    </row>
    <row r="41" spans="1:5" ht="28.5" customHeight="1" x14ac:dyDescent="0.25">
      <c r="A41" s="10" t="s">
        <v>63</v>
      </c>
      <c r="B41" s="17" t="s">
        <v>64</v>
      </c>
      <c r="C41" s="12">
        <f>C42</f>
        <v>5542.7</v>
      </c>
      <c r="D41" s="28"/>
    </row>
    <row r="42" spans="1:5" ht="31.2" x14ac:dyDescent="0.25">
      <c r="A42" s="10" t="s">
        <v>65</v>
      </c>
      <c r="B42" s="17" t="s">
        <v>66</v>
      </c>
      <c r="C42" s="12">
        <f>C43</f>
        <v>5542.7</v>
      </c>
      <c r="D42" s="29"/>
    </row>
    <row r="43" spans="1:5" ht="31.2" x14ac:dyDescent="0.25">
      <c r="A43" s="10" t="s">
        <v>67</v>
      </c>
      <c r="B43" s="11" t="s">
        <v>68</v>
      </c>
      <c r="C43" s="12">
        <v>5542.7</v>
      </c>
      <c r="D43" s="29"/>
    </row>
    <row r="44" spans="1:5" ht="31.2" x14ac:dyDescent="0.25">
      <c r="A44" s="10" t="s">
        <v>37</v>
      </c>
      <c r="B44" s="11" t="s">
        <v>5</v>
      </c>
      <c r="C44" s="12">
        <f>C47+C49+C45</f>
        <v>317.89999999999998</v>
      </c>
      <c r="D44" s="13"/>
    </row>
    <row r="45" spans="1:5" ht="31.5" customHeight="1" x14ac:dyDescent="0.25">
      <c r="A45" s="10" t="s">
        <v>79</v>
      </c>
      <c r="B45" s="11" t="s">
        <v>78</v>
      </c>
      <c r="C45" s="12">
        <f>C46</f>
        <v>55.8</v>
      </c>
      <c r="D45" s="13"/>
    </row>
    <row r="46" spans="1:5" ht="32.25" customHeight="1" x14ac:dyDescent="0.25">
      <c r="A46" s="10" t="s">
        <v>76</v>
      </c>
      <c r="B46" s="11" t="s">
        <v>77</v>
      </c>
      <c r="C46" s="12">
        <v>55.8</v>
      </c>
      <c r="D46" s="13"/>
    </row>
    <row r="47" spans="1:5" ht="31.2" x14ac:dyDescent="0.25">
      <c r="A47" s="10" t="s">
        <v>38</v>
      </c>
      <c r="B47" s="11" t="s">
        <v>4</v>
      </c>
      <c r="C47" s="12">
        <f>C48</f>
        <v>233.2</v>
      </c>
      <c r="D47" s="13"/>
    </row>
    <row r="48" spans="1:5" ht="46.8" x14ac:dyDescent="0.25">
      <c r="A48" s="10" t="s">
        <v>69</v>
      </c>
      <c r="B48" s="11" t="s">
        <v>70</v>
      </c>
      <c r="C48" s="12">
        <v>233.2</v>
      </c>
      <c r="D48" s="13"/>
    </row>
    <row r="49" spans="1:4" ht="31.2" x14ac:dyDescent="0.25">
      <c r="A49" s="10" t="s">
        <v>39</v>
      </c>
      <c r="B49" s="11" t="s">
        <v>3</v>
      </c>
      <c r="C49" s="12">
        <f>C50</f>
        <v>28.9</v>
      </c>
      <c r="D49" s="13"/>
    </row>
    <row r="50" spans="1:4" ht="31.2" x14ac:dyDescent="0.25">
      <c r="A50" s="10" t="s">
        <v>71</v>
      </c>
      <c r="B50" s="11" t="s">
        <v>72</v>
      </c>
      <c r="C50" s="12">
        <v>28.9</v>
      </c>
      <c r="D50" s="13"/>
    </row>
    <row r="51" spans="1:4" ht="15.6" x14ac:dyDescent="0.25">
      <c r="A51" s="10" t="s">
        <v>40</v>
      </c>
      <c r="B51" s="11" t="s">
        <v>75</v>
      </c>
      <c r="C51" s="12">
        <f>C52</f>
        <v>33807.1</v>
      </c>
      <c r="D51" s="13"/>
    </row>
    <row r="52" spans="1:4" ht="15.6" x14ac:dyDescent="0.25">
      <c r="A52" s="10" t="s">
        <v>41</v>
      </c>
      <c r="B52" s="11" t="s">
        <v>2</v>
      </c>
      <c r="C52" s="12">
        <f>C53</f>
        <v>33807.1</v>
      </c>
      <c r="D52" s="13"/>
    </row>
    <row r="53" spans="1:4" ht="31.2" x14ac:dyDescent="0.25">
      <c r="A53" s="10" t="s">
        <v>73</v>
      </c>
      <c r="B53" s="11" t="s">
        <v>74</v>
      </c>
      <c r="C53" s="12">
        <v>33807.1</v>
      </c>
      <c r="D53" s="13"/>
    </row>
    <row r="54" spans="1:4" ht="63" hidden="1" customHeight="1" x14ac:dyDescent="0.2">
      <c r="A54" s="10" t="s">
        <v>86</v>
      </c>
      <c r="B54" s="18" t="s">
        <v>87</v>
      </c>
      <c r="C54" s="12"/>
      <c r="D54" s="19"/>
    </row>
    <row r="55" spans="1:4" ht="63" customHeight="1" x14ac:dyDescent="0.25">
      <c r="A55" s="10" t="s">
        <v>102</v>
      </c>
      <c r="B55" s="18" t="s">
        <v>105</v>
      </c>
      <c r="C55" s="12">
        <f>C56</f>
        <v>300</v>
      </c>
      <c r="D55" s="19"/>
    </row>
    <row r="56" spans="1:4" ht="63" customHeight="1" x14ac:dyDescent="0.25">
      <c r="A56" s="10" t="s">
        <v>103</v>
      </c>
      <c r="B56" s="18" t="s">
        <v>104</v>
      </c>
      <c r="C56" s="12">
        <v>300</v>
      </c>
      <c r="D56" s="19"/>
    </row>
    <row r="57" spans="1:4" ht="76.95" customHeight="1" x14ac:dyDescent="0.25">
      <c r="A57" s="10" t="s">
        <v>101</v>
      </c>
      <c r="B57" s="18" t="s">
        <v>93</v>
      </c>
      <c r="C57" s="12">
        <f>C58</f>
        <v>91.1</v>
      </c>
      <c r="D57" s="19"/>
    </row>
    <row r="58" spans="1:4" ht="63" customHeight="1" x14ac:dyDescent="0.25">
      <c r="A58" s="10" t="s">
        <v>86</v>
      </c>
      <c r="B58" s="18" t="s">
        <v>87</v>
      </c>
      <c r="C58" s="12">
        <v>91.1</v>
      </c>
      <c r="D58" s="19"/>
    </row>
    <row r="59" spans="1:4" ht="19.5" customHeight="1" x14ac:dyDescent="0.25">
      <c r="A59" s="20" t="s">
        <v>1</v>
      </c>
      <c r="B59" s="22" t="s">
        <v>0</v>
      </c>
      <c r="C59" s="23">
        <f>C11+C39</f>
        <v>45681.599999999999</v>
      </c>
      <c r="D59" s="21"/>
    </row>
    <row r="60" spans="1:4" ht="12" customHeight="1" x14ac:dyDescent="0.25">
      <c r="A60" s="2"/>
      <c r="B60" s="2"/>
      <c r="C60" s="2"/>
      <c r="D60" s="2"/>
    </row>
    <row r="62" spans="1:4" ht="19.5" hidden="1" customHeight="1" x14ac:dyDescent="0.25">
      <c r="A62" s="5" t="s">
        <v>83</v>
      </c>
      <c r="B62" s="5"/>
      <c r="C62" s="6">
        <v>52741.7</v>
      </c>
    </row>
    <row r="63" spans="1:4" ht="15.75" hidden="1" customHeight="1" x14ac:dyDescent="0.25">
      <c r="A63" s="5" t="s">
        <v>85</v>
      </c>
      <c r="B63" s="5"/>
      <c r="C63" s="6">
        <v>1903.7</v>
      </c>
    </row>
    <row r="64" spans="1:4" ht="15.75" hidden="1" x14ac:dyDescent="0.25">
      <c r="A64" s="5" t="s">
        <v>84</v>
      </c>
      <c r="B64" s="5"/>
      <c r="C64" s="6">
        <v>10579</v>
      </c>
    </row>
  </sheetData>
  <sheetProtection selectLockedCells="1"/>
  <mergeCells count="6">
    <mergeCell ref="B2:C2"/>
    <mergeCell ref="B3:C3"/>
    <mergeCell ref="B4:C4"/>
    <mergeCell ref="A9:C9"/>
    <mergeCell ref="B5:C5"/>
    <mergeCell ref="A7:C8"/>
  </mergeCells>
  <printOptions horizontalCentered="1"/>
  <pageMargins left="0.98425196850393704" right="0.59055118110236227" top="0.78740157480314965" bottom="0.59055118110236227" header="0.70866141732283472" footer="0.51181102362204722"/>
  <pageSetup paperSize="9" scale="69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Романчук Ольга Александровна</dc:creator>
  <cp:lastModifiedBy>Пользователь</cp:lastModifiedBy>
  <cp:lastPrinted>2020-10-01T05:15:11Z</cp:lastPrinted>
  <dcterms:created xsi:type="dcterms:W3CDTF">2018-10-26T11:26:12Z</dcterms:created>
  <dcterms:modified xsi:type="dcterms:W3CDTF">2021-07-27T07:42:49Z</dcterms:modified>
</cp:coreProperties>
</file>